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10"/>
  </bookViews>
  <sheets>
    <sheet name="HYD-Pizza Hut ISHA FF 27 - BOQ " sheetId="2" r:id="rId1"/>
  </sheets>
  <calcPr calcId="144525"/>
</workbook>
</file>

<file path=xl/sharedStrings.xml><?xml version="1.0" encoding="utf-8"?>
<sst xmlns="http://schemas.openxmlformats.org/spreadsheetml/2006/main" count="71" uniqueCount="55">
  <si>
    <t>Sr No.</t>
  </si>
  <si>
    <t>Particulars</t>
  </si>
  <si>
    <t>Artwork reference</t>
  </si>
  <si>
    <t>Size (in MM)</t>
  </si>
  <si>
    <t>Specification</t>
  </si>
  <si>
    <t>Qty</t>
  </si>
  <si>
    <t>Sqft /Qty</t>
  </si>
  <si>
    <t>Rates Per Sqft/Unit</t>
  </si>
  <si>
    <t>Total Amount</t>
  </si>
  <si>
    <t xml:space="preserve"> Façade - External Singage </t>
  </si>
  <si>
    <t>1040 mm (W) x 980 mm (H)</t>
  </si>
  <si>
    <t xml:space="preserve">Red hat (circular) beacon logo  (MAIN ENTRANCE)- without back red hellow effect. 3mm 040 front face Acrylic with precoated black aluminium channel letters + Led (rishang, rtec, ADS, hisign)  + power supply (Union, ADS, Neenjas, E-Power). The front part of acrylic logo will have 3M 3630-33 / LG equivalent plotter cut vinyl </t>
  </si>
  <si>
    <t>2 Nos.</t>
  </si>
  <si>
    <t>2394 mm (W) x 500 mm (H)</t>
  </si>
  <si>
    <t>ENGLISH Letters - PIZZA HUT- 3D letters with male female (MAIN ENTRANCE)- without back red hellow effect. 3mm 040 front face Acrylic with precoated black aluminium channel letters + Led (rishang, rtec, ADS, hisign)  + power supply (Union, ADS, Neenjas, E-Power).</t>
  </si>
  <si>
    <t>1 No.</t>
  </si>
  <si>
    <t>2585 mm (W) x 1060 mm (H)</t>
  </si>
  <si>
    <t>3mm 040 front and side Acrylic letters + Led (rishang, rtec, ADS, hisign)  + power supply (Union, ADS, Neenjas, E-Power). The front part of acrylic logo will have 3M 3630-33 / LG equivalent plotter cut vinyl</t>
  </si>
  <si>
    <t>865 mm (W) x 914 mm (H)</t>
  </si>
  <si>
    <t>Red hat (circular) beacon logo  (MAIN ENTRANCE)- without back red hellow effect. 3mm 040 front face Acrylic with precoated black aluminium channel letters + Led (rishang, rtec, ADS, hisign)  + power supply (Union, ADS, Neenjas, E-Power). The front part of acrylic logo will have 3M 3630-33 / LG equivalent plotter cut vinyl</t>
  </si>
  <si>
    <t>Internal Wall Singage 01</t>
  </si>
  <si>
    <t>2564 mm (W) x 900 mm (H)</t>
  </si>
  <si>
    <t xml:space="preserve">10mm acrylic  with router cut and PU coated.(Make - Astari , Mica , A23 Glass , Onix , GCO), </t>
  </si>
  <si>
    <t xml:space="preserve">Slice -5mm acrylic with router cut without P.U. Coating.(Make - Astari , Mica , A23 Glass , Onix , GCO), Vinyl - Router cut vinyl graphic 3M/Avery WHITE CUT VINYL </t>
  </si>
  <si>
    <t>Internal Wall Singage 02</t>
  </si>
  <si>
    <t>527 mm (W) x 1000 mm (H)</t>
  </si>
  <si>
    <t>10mm routercut MDF - lambiputti with P.U wood texture coating, Vinyl - Router cut vinyl graphic 3M/Avery WHITE CUT VINYL.</t>
  </si>
  <si>
    <t>Internal Wall Singage 03</t>
  </si>
  <si>
    <t>795 mm (W) x 1200 mm (H)</t>
  </si>
  <si>
    <r>
      <rPr>
        <b/>
        <u/>
        <sz val="10"/>
        <color theme="1"/>
        <rFont val="Calibri"/>
        <charset val="134"/>
        <scheme val="minor"/>
      </rPr>
      <t>Option-1</t>
    </r>
    <r>
      <rPr>
        <sz val="10"/>
        <color theme="1"/>
        <rFont val="Calibri"/>
        <charset val="134"/>
        <scheme val="minor"/>
      </rPr>
      <t xml:space="preserve"> -10mm routercut MDF - lambiputti with P.U wood texture coating, Vinyl - Router cut vinyl graphic 3M/Avery WHITE CUT VINYL.                </t>
    </r>
    <r>
      <rPr>
        <b/>
        <u/>
        <sz val="10"/>
        <color theme="1"/>
        <rFont val="Calibri"/>
        <charset val="134"/>
        <scheme val="minor"/>
      </rPr>
      <t xml:space="preserve">Option-2- </t>
    </r>
    <r>
      <rPr>
        <sz val="10"/>
        <color theme="1"/>
        <rFont val="Calibri"/>
        <charset val="134"/>
        <scheme val="minor"/>
      </rPr>
      <t>10mm acrylic  with router cut and PU coated.(Make - Astari , Mica , A23 Glass , Onix , GCO).</t>
    </r>
  </si>
  <si>
    <t>Internal Wall Singage 04</t>
  </si>
  <si>
    <t>1370 mm (W) x 980 mm (H)</t>
  </si>
  <si>
    <t xml:space="preserve"> Neon with Led effect on 5 mm Acrylic base. The signage to have neon led with power supply (union, ADS, Neenjas, E-Power). Rate including Neon &amp; 5 mm Acrylic Base rate per square feet</t>
  </si>
  <si>
    <t>Internal Wall Singage 05</t>
  </si>
  <si>
    <t>330 mm (W) x 610 mm (H)</t>
  </si>
  <si>
    <t>Wooden peels :- 10mm routercut MDF - lambiputti with P.U coating and HP Latex print on 3M 1220 film with 4157 overlaminate. (Vinyl graphic)</t>
  </si>
  <si>
    <t>Each 1 No.
total 8 Nos.</t>
  </si>
  <si>
    <t>Internal Wall Singage 06</t>
  </si>
  <si>
    <t>1740 mm (W) x 1600 mm (H)</t>
  </si>
  <si>
    <t>Hand painted :- Pizza Round Slice -  (Acrylic hand painting by the artist as per the wall), 5mm acrylic with router cut without P.U. Coating.(Make - Astari , Mica , A23 Glass , Onix , GCO)</t>
  </si>
  <si>
    <t>Internal Wall Singage 07</t>
  </si>
  <si>
    <t>3965 mm (W) x 2900 mm (H)</t>
  </si>
  <si>
    <t>Neon Hat with Led effect on 5 mm Acrylic base. The signage to have neon led with power supply (union, ADS, Neenjas, E-Power). Rate including Neon &amp; 5 mm Acrylic Base rate per square feet</t>
  </si>
  <si>
    <t>Internal Wall Singage 08</t>
  </si>
  <si>
    <t>1043 mm (W) x 457 mm (H)</t>
  </si>
  <si>
    <t>10mm acrylic  with router cut and PU coated.(Make - Astari , Mica , A23 Glass , Onix , GCO)</t>
  </si>
  <si>
    <t>Instalaltion Charges</t>
  </si>
  <si>
    <t>17% on the project cos</t>
  </si>
  <si>
    <t>Transporation, Angle Fabrication and Scaffolding Charges</t>
  </si>
  <si>
    <t>As actuals</t>
  </si>
  <si>
    <t>Note:-</t>
  </si>
  <si>
    <t>1. Payment Terms - 60% Advance against the PO and rest within 30 days after the submittion of invoices</t>
  </si>
  <si>
    <t>GST - 18%</t>
  </si>
  <si>
    <r>
      <t xml:space="preserve">2. Warranty terms - </t>
    </r>
    <r>
      <rPr>
        <sz val="11"/>
        <color theme="1"/>
        <rFont val="Calibri"/>
        <charset val="134"/>
        <scheme val="minor"/>
      </rPr>
      <t xml:space="preserve">
· LED warranty - LED to have a warranty of 3 year free replacement if the LED is returned to us by the client to our registered address. If the LED replacement has to be done by us, then there will be extra labour, transportation and scaffolding (if applicable) cost. In case of failure, Clique will either (i) repair the LED, (ii) Provide a replacement product, or (iii) refund the purchase price paid to OEM for the product or replacement. Warranty will not be applicable in terms of (i) Act of God, (ii)Power surge from external source or (iii) Fault or negligence from the end user of the product.</t>
    </r>
  </si>
  <si>
    <t>Total Amount with GST</t>
  </si>
</sst>
</file>

<file path=xl/styles.xml><?xml version="1.0" encoding="utf-8"?>
<styleSheet xmlns="http://schemas.openxmlformats.org/spreadsheetml/2006/main" xmlns:xr9="http://schemas.microsoft.com/office/spreadsheetml/2016/revision9">
  <numFmts count="5">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0_ "/>
  </numFmts>
  <fonts count="25">
    <font>
      <sz val="11"/>
      <color theme="1"/>
      <name val="Calibri"/>
      <charset val="134"/>
      <scheme val="minor"/>
    </font>
    <font>
      <b/>
      <sz val="11"/>
      <color theme="1"/>
      <name val="Calibri"/>
      <charset val="134"/>
      <scheme val="minor"/>
    </font>
    <font>
      <sz val="10"/>
      <color theme="1"/>
      <name val="Calibri"/>
      <charset val="134"/>
      <scheme val="minor"/>
    </font>
    <font>
      <b/>
      <u/>
      <sz val="10"/>
      <color theme="1"/>
      <name val="Calibri"/>
      <charset val="134"/>
      <scheme val="minor"/>
    </font>
    <font>
      <sz val="10"/>
      <color theme="1"/>
      <name val="Calibri"/>
      <charset val="134"/>
    </font>
    <font>
      <b/>
      <u/>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2" applyNumberFormat="0" applyFill="0" applyAlignment="0" applyProtection="0">
      <alignment vertical="center"/>
    </xf>
    <xf numFmtId="0" fontId="12" fillId="0" borderId="22" applyNumberFormat="0" applyFill="0" applyAlignment="0" applyProtection="0">
      <alignment vertical="center"/>
    </xf>
    <xf numFmtId="0" fontId="13" fillId="0" borderId="23" applyNumberFormat="0" applyFill="0" applyAlignment="0" applyProtection="0">
      <alignment vertical="center"/>
    </xf>
    <xf numFmtId="0" fontId="13" fillId="0" borderId="0" applyNumberFormat="0" applyFill="0" applyBorder="0" applyAlignment="0" applyProtection="0">
      <alignment vertical="center"/>
    </xf>
    <xf numFmtId="0" fontId="14" fillId="3" borderId="24" applyNumberFormat="0" applyAlignment="0" applyProtection="0">
      <alignment vertical="center"/>
    </xf>
    <xf numFmtId="0" fontId="15" fillId="4" borderId="25" applyNumberFormat="0" applyAlignment="0" applyProtection="0">
      <alignment vertical="center"/>
    </xf>
    <xf numFmtId="0" fontId="16" fillId="4" borderId="24" applyNumberFormat="0" applyAlignment="0" applyProtection="0">
      <alignment vertical="center"/>
    </xf>
    <xf numFmtId="0" fontId="17" fillId="5" borderId="26" applyNumberFormat="0" applyAlignment="0" applyProtection="0">
      <alignment vertical="center"/>
    </xf>
    <xf numFmtId="0" fontId="18" fillId="0" borderId="27" applyNumberFormat="0" applyFill="0" applyAlignment="0" applyProtection="0">
      <alignment vertical="center"/>
    </xf>
    <xf numFmtId="0" fontId="19" fillId="0" borderId="28"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6">
    <xf numFmtId="0" fontId="0" fillId="0" borderId="0" xfId="0"/>
    <xf numFmtId="0" fontId="1" fillId="0" borderId="0" xfId="0" applyFont="1"/>
    <xf numFmtId="0" fontId="0" fillId="0" borderId="0" xfId="0" applyFill="1"/>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xf numFmtId="0" fontId="2" fillId="0" borderId="6" xfId="0" applyFont="1" applyBorder="1" applyAlignment="1">
      <alignment horizontal="left" vertical="center" wrapText="1"/>
    </xf>
    <xf numFmtId="0" fontId="2" fillId="0" borderId="6" xfId="0" applyFont="1" applyBorder="1" applyAlignment="1">
      <alignment horizontal="center" vertical="center"/>
    </xf>
    <xf numFmtId="0" fontId="2" fillId="0" borderId="6" xfId="0" applyFont="1" applyFill="1" applyBorder="1"/>
    <xf numFmtId="0" fontId="2" fillId="0" borderId="6"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Fill="1" applyBorder="1" applyAlignment="1">
      <alignment horizontal="center" wrapText="1"/>
    </xf>
    <xf numFmtId="0" fontId="2" fillId="0" borderId="8" xfId="0" applyFont="1" applyBorder="1" applyAlignment="1">
      <alignment horizontal="center" vertical="center"/>
    </xf>
    <xf numFmtId="0" fontId="2" fillId="0" borderId="6"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Fill="1" applyBorder="1" applyAlignment="1">
      <alignment horizontal="center" wrapText="1"/>
    </xf>
    <xf numFmtId="0" fontId="2" fillId="0" borderId="10" xfId="0" applyFont="1" applyBorder="1" applyAlignment="1">
      <alignment horizontal="center" vertical="center"/>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xf>
    <xf numFmtId="0" fontId="4" fillId="0" borderId="6" xfId="0" applyFont="1" applyBorder="1" applyAlignment="1">
      <alignment horizontal="center" vertical="center" wrapText="1"/>
    </xf>
    <xf numFmtId="9" fontId="2" fillId="0" borderId="6" xfId="0" applyNumberFormat="1"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Fill="1" applyBorder="1"/>
    <xf numFmtId="0" fontId="2" fillId="0" borderId="12" xfId="0" applyFont="1" applyFill="1" applyBorder="1" applyAlignment="1">
      <alignment horizontal="left" vertical="center" wrapText="1"/>
    </xf>
    <xf numFmtId="0" fontId="2" fillId="0" borderId="12" xfId="0" applyFont="1" applyFill="1" applyBorder="1" applyAlignment="1">
      <alignment horizontal="center" vertical="center" wrapText="1"/>
    </xf>
    <xf numFmtId="0" fontId="5" fillId="0" borderId="13" xfId="0" applyFont="1" applyBorder="1"/>
    <xf numFmtId="0" fontId="1" fillId="0" borderId="3" xfId="0" applyFont="1" applyBorder="1" applyAlignment="1">
      <alignment vertical="center"/>
    </xf>
    <xf numFmtId="0" fontId="1" fillId="0" borderId="14" xfId="0" applyFont="1" applyBorder="1" applyAlignment="1">
      <alignment horizontal="left" wrapText="1"/>
    </xf>
    <xf numFmtId="0" fontId="1" fillId="0" borderId="15" xfId="0" applyFont="1" applyBorder="1" applyAlignment="1">
      <alignment horizontal="left" wrapText="1"/>
    </xf>
    <xf numFmtId="0" fontId="1" fillId="0" borderId="16" xfId="0" applyFont="1" applyBorder="1" applyAlignment="1">
      <alignment horizontal="left" wrapText="1"/>
    </xf>
    <xf numFmtId="0" fontId="1" fillId="0" borderId="5" xfId="0" applyFont="1" applyBorder="1" applyAlignment="1">
      <alignment vertical="center"/>
    </xf>
    <xf numFmtId="0" fontId="5" fillId="0" borderId="14" xfId="0" applyFont="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1" fillId="0" borderId="11" xfId="0" applyFont="1" applyBorder="1" applyAlignment="1">
      <alignment vertical="center" wrapText="1"/>
    </xf>
    <xf numFmtId="0" fontId="1" fillId="0" borderId="17" xfId="0" applyFont="1" applyBorder="1" applyAlignment="1">
      <alignment horizontal="center" vertical="center" wrapText="1"/>
    </xf>
    <xf numFmtId="0" fontId="2" fillId="0" borderId="18" xfId="0" applyFont="1" applyBorder="1" applyAlignment="1">
      <alignment horizontal="center" vertical="center"/>
    </xf>
    <xf numFmtId="0" fontId="0" fillId="0" borderId="0" xfId="0" applyAlignment="1">
      <alignment vertical="center"/>
    </xf>
    <xf numFmtId="0" fontId="2" fillId="0" borderId="19" xfId="0" applyFont="1" applyBorder="1" applyAlignment="1">
      <alignment horizontal="center" vertical="center"/>
    </xf>
    <xf numFmtId="0" fontId="0" fillId="0" borderId="0" xfId="0" applyFill="1" applyAlignment="1">
      <alignment vertical="center"/>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 fillId="0" borderId="4" xfId="0" applyFont="1" applyBorder="1" applyAlignment="1">
      <alignment vertical="center"/>
    </xf>
    <xf numFmtId="180" fontId="1" fillId="0" borderId="18" xfId="0" applyNumberFormat="1" applyFont="1" applyBorder="1" applyAlignment="1">
      <alignment vertical="center"/>
    </xf>
    <xf numFmtId="0" fontId="1" fillId="0" borderId="6" xfId="0" applyFont="1" applyBorder="1" applyAlignment="1">
      <alignment vertical="center"/>
    </xf>
    <xf numFmtId="180" fontId="1" fillId="0" borderId="19" xfId="0" applyNumberFormat="1" applyFont="1" applyBorder="1" applyAlignment="1">
      <alignment vertical="center"/>
    </xf>
    <xf numFmtId="0" fontId="1" fillId="0" borderId="12" xfId="0" applyFont="1" applyBorder="1" applyAlignment="1">
      <alignment vertical="center"/>
    </xf>
    <xf numFmtId="180" fontId="1" fillId="0" borderId="20" xfId="0" applyNumberFormat="1" applyFont="1" applyBorder="1" applyAlignment="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69850</xdr:colOff>
      <xdr:row>1</xdr:row>
      <xdr:rowOff>44450</xdr:rowOff>
    </xdr:from>
    <xdr:to>
      <xdr:col>2</xdr:col>
      <xdr:colOff>1435100</xdr:colOff>
      <xdr:row>1</xdr:row>
      <xdr:rowOff>1564842</xdr:rowOff>
    </xdr:to>
    <xdr:pic>
      <xdr:nvPicPr>
        <xdr:cNvPr id="2" name="Picture 1"/>
        <xdr:cNvPicPr>
          <a:picLocks noChangeAspect="1"/>
        </xdr:cNvPicPr>
      </xdr:nvPicPr>
      <xdr:blipFill>
        <a:blip r:embed="rId1"/>
        <a:stretch>
          <a:fillRect/>
        </a:stretch>
      </xdr:blipFill>
      <xdr:spPr>
        <a:xfrm>
          <a:off x="1384935" y="434975"/>
          <a:ext cx="1365250" cy="1520190"/>
        </a:xfrm>
        <a:prstGeom prst="rect">
          <a:avLst/>
        </a:prstGeom>
      </xdr:spPr>
    </xdr:pic>
    <xdr:clientData/>
  </xdr:twoCellAnchor>
  <xdr:twoCellAnchor editAs="oneCell">
    <xdr:from>
      <xdr:col>2</xdr:col>
      <xdr:colOff>76200</xdr:colOff>
      <xdr:row>2</xdr:row>
      <xdr:rowOff>38100</xdr:rowOff>
    </xdr:from>
    <xdr:to>
      <xdr:col>2</xdr:col>
      <xdr:colOff>2317750</xdr:colOff>
      <xdr:row>2</xdr:row>
      <xdr:rowOff>1291370</xdr:rowOff>
    </xdr:to>
    <xdr:pic>
      <xdr:nvPicPr>
        <xdr:cNvPr id="3" name="Picture 2"/>
        <xdr:cNvPicPr>
          <a:picLocks noChangeAspect="1"/>
        </xdr:cNvPicPr>
      </xdr:nvPicPr>
      <xdr:blipFill>
        <a:blip r:embed="rId2"/>
        <a:stretch>
          <a:fillRect/>
        </a:stretch>
      </xdr:blipFill>
      <xdr:spPr>
        <a:xfrm>
          <a:off x="1391285" y="2016125"/>
          <a:ext cx="2241550" cy="1252855"/>
        </a:xfrm>
        <a:prstGeom prst="rect">
          <a:avLst/>
        </a:prstGeom>
      </xdr:spPr>
    </xdr:pic>
    <xdr:clientData/>
  </xdr:twoCellAnchor>
  <xdr:twoCellAnchor editAs="oneCell">
    <xdr:from>
      <xdr:col>2</xdr:col>
      <xdr:colOff>95250</xdr:colOff>
      <xdr:row>3</xdr:row>
      <xdr:rowOff>50800</xdr:rowOff>
    </xdr:from>
    <xdr:to>
      <xdr:col>2</xdr:col>
      <xdr:colOff>2051232</xdr:colOff>
      <xdr:row>3</xdr:row>
      <xdr:rowOff>1490800</xdr:rowOff>
    </xdr:to>
    <xdr:pic>
      <xdr:nvPicPr>
        <xdr:cNvPr id="8" name="Picture 7"/>
        <xdr:cNvPicPr>
          <a:picLocks noChangeAspect="1"/>
        </xdr:cNvPicPr>
      </xdr:nvPicPr>
      <xdr:blipFill>
        <a:blip r:embed="rId3"/>
        <a:stretch>
          <a:fillRect/>
        </a:stretch>
      </xdr:blipFill>
      <xdr:spPr>
        <a:xfrm>
          <a:off x="1410335" y="3349625"/>
          <a:ext cx="1955800" cy="1439545"/>
        </a:xfrm>
        <a:prstGeom prst="rect">
          <a:avLst/>
        </a:prstGeom>
      </xdr:spPr>
    </xdr:pic>
    <xdr:clientData/>
  </xdr:twoCellAnchor>
  <xdr:twoCellAnchor editAs="oneCell">
    <xdr:from>
      <xdr:col>2</xdr:col>
      <xdr:colOff>95250</xdr:colOff>
      <xdr:row>4</xdr:row>
      <xdr:rowOff>63500</xdr:rowOff>
    </xdr:from>
    <xdr:to>
      <xdr:col>2</xdr:col>
      <xdr:colOff>1225549</xdr:colOff>
      <xdr:row>4</xdr:row>
      <xdr:rowOff>1498834</xdr:rowOff>
    </xdr:to>
    <xdr:pic>
      <xdr:nvPicPr>
        <xdr:cNvPr id="10" name="Picture 9"/>
        <xdr:cNvPicPr>
          <a:picLocks noChangeAspect="1"/>
        </xdr:cNvPicPr>
      </xdr:nvPicPr>
      <xdr:blipFill>
        <a:blip r:embed="rId4"/>
        <a:stretch>
          <a:fillRect/>
        </a:stretch>
      </xdr:blipFill>
      <xdr:spPr>
        <a:xfrm>
          <a:off x="1410335" y="4899025"/>
          <a:ext cx="1129665" cy="1435100"/>
        </a:xfrm>
        <a:prstGeom prst="rect">
          <a:avLst/>
        </a:prstGeom>
      </xdr:spPr>
    </xdr:pic>
    <xdr:clientData/>
  </xdr:twoCellAnchor>
  <xdr:twoCellAnchor editAs="oneCell">
    <xdr:from>
      <xdr:col>2</xdr:col>
      <xdr:colOff>101600</xdr:colOff>
      <xdr:row>5</xdr:row>
      <xdr:rowOff>69850</xdr:rowOff>
    </xdr:from>
    <xdr:to>
      <xdr:col>2</xdr:col>
      <xdr:colOff>2476500</xdr:colOff>
      <xdr:row>6</xdr:row>
      <xdr:rowOff>463550</xdr:rowOff>
    </xdr:to>
    <xdr:pic>
      <xdr:nvPicPr>
        <xdr:cNvPr id="11" name="Picture 10"/>
        <xdr:cNvPicPr>
          <a:picLocks noChangeAspect="1"/>
        </xdr:cNvPicPr>
      </xdr:nvPicPr>
      <xdr:blipFill>
        <a:blip r:embed="rId5"/>
        <a:stretch>
          <a:fillRect/>
        </a:stretch>
      </xdr:blipFill>
      <xdr:spPr>
        <a:xfrm>
          <a:off x="1416685" y="6442075"/>
          <a:ext cx="2374900" cy="1549400"/>
        </a:xfrm>
        <a:prstGeom prst="rect">
          <a:avLst/>
        </a:prstGeom>
      </xdr:spPr>
    </xdr:pic>
    <xdr:clientData/>
  </xdr:twoCellAnchor>
  <xdr:twoCellAnchor editAs="oneCell">
    <xdr:from>
      <xdr:col>2</xdr:col>
      <xdr:colOff>133350</xdr:colOff>
      <xdr:row>7</xdr:row>
      <xdr:rowOff>50800</xdr:rowOff>
    </xdr:from>
    <xdr:to>
      <xdr:col>2</xdr:col>
      <xdr:colOff>1285062</xdr:colOff>
      <xdr:row>7</xdr:row>
      <xdr:rowOff>1598800</xdr:rowOff>
    </xdr:to>
    <xdr:pic>
      <xdr:nvPicPr>
        <xdr:cNvPr id="12" name="Picture 11"/>
        <xdr:cNvPicPr>
          <a:picLocks noChangeAspect="1"/>
        </xdr:cNvPicPr>
      </xdr:nvPicPr>
      <xdr:blipFill>
        <a:blip r:embed="rId6"/>
        <a:stretch>
          <a:fillRect/>
        </a:stretch>
      </xdr:blipFill>
      <xdr:spPr>
        <a:xfrm>
          <a:off x="1448435" y="8607425"/>
          <a:ext cx="1151255" cy="1547495"/>
        </a:xfrm>
        <a:prstGeom prst="rect">
          <a:avLst/>
        </a:prstGeom>
      </xdr:spPr>
    </xdr:pic>
    <xdr:clientData/>
  </xdr:twoCellAnchor>
  <xdr:twoCellAnchor editAs="oneCell">
    <xdr:from>
      <xdr:col>2</xdr:col>
      <xdr:colOff>120650</xdr:colOff>
      <xdr:row>8</xdr:row>
      <xdr:rowOff>50800</xdr:rowOff>
    </xdr:from>
    <xdr:to>
      <xdr:col>2</xdr:col>
      <xdr:colOff>1375562</xdr:colOff>
      <xdr:row>8</xdr:row>
      <xdr:rowOff>1598800</xdr:rowOff>
    </xdr:to>
    <xdr:pic>
      <xdr:nvPicPr>
        <xdr:cNvPr id="14" name="Picture 13"/>
        <xdr:cNvPicPr>
          <a:picLocks noChangeAspect="1"/>
        </xdr:cNvPicPr>
      </xdr:nvPicPr>
      <xdr:blipFill>
        <a:blip r:embed="rId7"/>
        <a:stretch>
          <a:fillRect/>
        </a:stretch>
      </xdr:blipFill>
      <xdr:spPr>
        <a:xfrm>
          <a:off x="1435735" y="10264775"/>
          <a:ext cx="1254760" cy="1547495"/>
        </a:xfrm>
        <a:prstGeom prst="rect">
          <a:avLst/>
        </a:prstGeom>
      </xdr:spPr>
    </xdr:pic>
    <xdr:clientData/>
  </xdr:twoCellAnchor>
  <xdr:twoCellAnchor editAs="oneCell">
    <xdr:from>
      <xdr:col>2</xdr:col>
      <xdr:colOff>114300</xdr:colOff>
      <xdr:row>9</xdr:row>
      <xdr:rowOff>50800</xdr:rowOff>
    </xdr:from>
    <xdr:to>
      <xdr:col>2</xdr:col>
      <xdr:colOff>1299604</xdr:colOff>
      <xdr:row>9</xdr:row>
      <xdr:rowOff>1598800</xdr:rowOff>
    </xdr:to>
    <xdr:pic>
      <xdr:nvPicPr>
        <xdr:cNvPr id="22" name="Picture 21"/>
        <xdr:cNvPicPr>
          <a:picLocks noChangeAspect="1"/>
        </xdr:cNvPicPr>
      </xdr:nvPicPr>
      <xdr:blipFill>
        <a:blip r:embed="rId8"/>
        <a:stretch>
          <a:fillRect/>
        </a:stretch>
      </xdr:blipFill>
      <xdr:spPr>
        <a:xfrm>
          <a:off x="1429385" y="11922125"/>
          <a:ext cx="1184910" cy="1547495"/>
        </a:xfrm>
        <a:prstGeom prst="rect">
          <a:avLst/>
        </a:prstGeom>
      </xdr:spPr>
    </xdr:pic>
    <xdr:clientData/>
  </xdr:twoCellAnchor>
  <xdr:twoCellAnchor editAs="oneCell">
    <xdr:from>
      <xdr:col>2</xdr:col>
      <xdr:colOff>101600</xdr:colOff>
      <xdr:row>10</xdr:row>
      <xdr:rowOff>38100</xdr:rowOff>
    </xdr:from>
    <xdr:to>
      <xdr:col>2</xdr:col>
      <xdr:colOff>1796695</xdr:colOff>
      <xdr:row>10</xdr:row>
      <xdr:rowOff>1586100</xdr:rowOff>
    </xdr:to>
    <xdr:pic>
      <xdr:nvPicPr>
        <xdr:cNvPr id="23" name="Picture 22"/>
        <xdr:cNvPicPr>
          <a:picLocks noChangeAspect="1"/>
        </xdr:cNvPicPr>
      </xdr:nvPicPr>
      <xdr:blipFill>
        <a:blip r:embed="rId9"/>
        <a:stretch>
          <a:fillRect/>
        </a:stretch>
      </xdr:blipFill>
      <xdr:spPr>
        <a:xfrm>
          <a:off x="1416685" y="13566775"/>
          <a:ext cx="1694815" cy="1547495"/>
        </a:xfrm>
        <a:prstGeom prst="rect">
          <a:avLst/>
        </a:prstGeom>
      </xdr:spPr>
    </xdr:pic>
    <xdr:clientData/>
  </xdr:twoCellAnchor>
  <xdr:twoCellAnchor editAs="oneCell">
    <xdr:from>
      <xdr:col>2</xdr:col>
      <xdr:colOff>88900</xdr:colOff>
      <xdr:row>11</xdr:row>
      <xdr:rowOff>44450</xdr:rowOff>
    </xdr:from>
    <xdr:to>
      <xdr:col>2</xdr:col>
      <xdr:colOff>1688465</xdr:colOff>
      <xdr:row>11</xdr:row>
      <xdr:rowOff>1591945</xdr:rowOff>
    </xdr:to>
    <xdr:pic>
      <xdr:nvPicPr>
        <xdr:cNvPr id="25" name="Picture 24"/>
        <xdr:cNvPicPr>
          <a:picLocks noChangeAspect="1"/>
        </xdr:cNvPicPr>
      </xdr:nvPicPr>
      <xdr:blipFill>
        <a:blip r:embed="rId10"/>
        <a:stretch>
          <a:fillRect/>
        </a:stretch>
      </xdr:blipFill>
      <xdr:spPr>
        <a:xfrm>
          <a:off x="1403985" y="15230475"/>
          <a:ext cx="1599565" cy="1547495"/>
        </a:xfrm>
        <a:prstGeom prst="rect">
          <a:avLst/>
        </a:prstGeom>
      </xdr:spPr>
    </xdr:pic>
    <xdr:clientData/>
  </xdr:twoCellAnchor>
  <xdr:twoCellAnchor editAs="oneCell">
    <xdr:from>
      <xdr:col>2</xdr:col>
      <xdr:colOff>25400</xdr:colOff>
      <xdr:row>12</xdr:row>
      <xdr:rowOff>50800</xdr:rowOff>
    </xdr:from>
    <xdr:to>
      <xdr:col>2</xdr:col>
      <xdr:colOff>2043460</xdr:colOff>
      <xdr:row>12</xdr:row>
      <xdr:rowOff>1598800</xdr:rowOff>
    </xdr:to>
    <xdr:pic>
      <xdr:nvPicPr>
        <xdr:cNvPr id="4" name="Picture 3"/>
        <xdr:cNvPicPr>
          <a:picLocks noChangeAspect="1"/>
        </xdr:cNvPicPr>
      </xdr:nvPicPr>
      <xdr:blipFill>
        <a:blip r:embed="rId11"/>
        <a:stretch>
          <a:fillRect/>
        </a:stretch>
      </xdr:blipFill>
      <xdr:spPr>
        <a:xfrm>
          <a:off x="1340485" y="16925925"/>
          <a:ext cx="2018030" cy="1547495"/>
        </a:xfrm>
        <a:prstGeom prst="rect">
          <a:avLst/>
        </a:prstGeom>
      </xdr:spPr>
    </xdr:pic>
    <xdr:clientData/>
  </xdr:twoCellAnchor>
  <xdr:twoCellAnchor editAs="oneCell">
    <xdr:from>
      <xdr:col>2</xdr:col>
      <xdr:colOff>69850</xdr:colOff>
      <xdr:row>13</xdr:row>
      <xdr:rowOff>38100</xdr:rowOff>
    </xdr:from>
    <xdr:to>
      <xdr:col>2</xdr:col>
      <xdr:colOff>1634676</xdr:colOff>
      <xdr:row>13</xdr:row>
      <xdr:rowOff>1586100</xdr:rowOff>
    </xdr:to>
    <xdr:pic>
      <xdr:nvPicPr>
        <xdr:cNvPr id="5" name="Picture 4"/>
        <xdr:cNvPicPr>
          <a:picLocks noChangeAspect="1"/>
        </xdr:cNvPicPr>
      </xdr:nvPicPr>
      <xdr:blipFill>
        <a:blip r:embed="rId12"/>
        <a:stretch>
          <a:fillRect/>
        </a:stretch>
      </xdr:blipFill>
      <xdr:spPr>
        <a:xfrm>
          <a:off x="1384935" y="18570575"/>
          <a:ext cx="1564640" cy="15474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zoomScale="130" zoomScaleNormal="130" topLeftCell="A14" workbookViewId="0">
      <selection activeCell="E24" sqref="E24"/>
    </sheetView>
  </sheetViews>
  <sheetFormatPr defaultColWidth="9" defaultRowHeight="15"/>
  <cols>
    <col min="1" max="1" width="5.90476190476191" style="3" customWidth="1"/>
    <col min="2" max="2" width="13.8190476190476" style="4" customWidth="1"/>
    <col min="3" max="3" width="41.3619047619048" customWidth="1"/>
    <col min="4" max="4" width="22.6285714285714" style="5" customWidth="1"/>
    <col min="5" max="5" width="39.5428571428571" style="6" customWidth="1"/>
    <col min="6" max="7" width="10" style="7" customWidth="1"/>
    <col min="8" max="8" width="12.8571428571429"/>
    <col min="9" max="9" width="10.4380952380952" customWidth="1"/>
    <col min="10" max="10" width="11.7142857142857"/>
  </cols>
  <sheetData>
    <row r="1" s="1" customFormat="1" ht="30.75" spans="1:10">
      <c r="A1" s="8" t="s">
        <v>0</v>
      </c>
      <c r="B1" s="9" t="s">
        <v>1</v>
      </c>
      <c r="C1" s="10" t="s">
        <v>2</v>
      </c>
      <c r="D1" s="9" t="s">
        <v>3</v>
      </c>
      <c r="E1" s="11" t="s">
        <v>4</v>
      </c>
      <c r="F1" s="10" t="s">
        <v>5</v>
      </c>
      <c r="G1" s="10" t="s">
        <v>5</v>
      </c>
      <c r="H1" s="10" t="s">
        <v>6</v>
      </c>
      <c r="I1" s="9" t="s">
        <v>7</v>
      </c>
      <c r="J1" s="53" t="s">
        <v>8</v>
      </c>
    </row>
    <row r="2" ht="125" customHeight="1" spans="1:13">
      <c r="A2" s="12">
        <v>1</v>
      </c>
      <c r="B2" s="13" t="s">
        <v>9</v>
      </c>
      <c r="C2" s="14"/>
      <c r="D2" s="13" t="s">
        <v>10</v>
      </c>
      <c r="E2" s="15" t="s">
        <v>11</v>
      </c>
      <c r="F2" s="16" t="s">
        <v>12</v>
      </c>
      <c r="G2" s="16">
        <v>2</v>
      </c>
      <c r="H2" s="16">
        <f>3.5*3.5</f>
        <v>12.25</v>
      </c>
      <c r="I2" s="16">
        <v>1845</v>
      </c>
      <c r="J2" s="54">
        <f>H2*I2*G2</f>
        <v>45202.5</v>
      </c>
      <c r="K2" s="55"/>
      <c r="L2" s="55"/>
      <c r="M2" s="55"/>
    </row>
    <row r="3" ht="104" customHeight="1" spans="1:13">
      <c r="A3" s="17">
        <v>2</v>
      </c>
      <c r="B3" s="18" t="s">
        <v>9</v>
      </c>
      <c r="C3" s="19"/>
      <c r="D3" s="18" t="s">
        <v>13</v>
      </c>
      <c r="E3" s="20" t="s">
        <v>14</v>
      </c>
      <c r="F3" s="21" t="s">
        <v>15</v>
      </c>
      <c r="G3" s="21">
        <v>1</v>
      </c>
      <c r="H3" s="21">
        <f>8*2</f>
        <v>16</v>
      </c>
      <c r="I3" s="21">
        <v>1690</v>
      </c>
      <c r="J3" s="56">
        <f>H3*I3*G3</f>
        <v>27040</v>
      </c>
      <c r="K3" s="55"/>
      <c r="L3" s="55"/>
      <c r="M3" s="55"/>
    </row>
    <row r="4" s="2" customFormat="1" ht="121" customHeight="1" spans="1:13">
      <c r="A4" s="17">
        <v>3</v>
      </c>
      <c r="B4" s="18" t="s">
        <v>9</v>
      </c>
      <c r="C4" s="22"/>
      <c r="D4" s="18" t="s">
        <v>16</v>
      </c>
      <c r="E4" s="20" t="s">
        <v>17</v>
      </c>
      <c r="F4" s="21" t="s">
        <v>12</v>
      </c>
      <c r="G4" s="21">
        <v>2</v>
      </c>
      <c r="H4" s="21">
        <f>8.5*3.5</f>
        <v>29.75</v>
      </c>
      <c r="I4" s="21">
        <v>1125</v>
      </c>
      <c r="J4" s="56">
        <f>H4*I4*G4</f>
        <v>66937.5</v>
      </c>
      <c r="K4" s="55"/>
      <c r="L4" s="55"/>
      <c r="M4" s="55"/>
    </row>
    <row r="5" s="2" customFormat="1" ht="121" customHeight="1" spans="1:10">
      <c r="A5" s="17">
        <v>4</v>
      </c>
      <c r="B5" s="18" t="s">
        <v>9</v>
      </c>
      <c r="C5" s="22"/>
      <c r="D5" s="18" t="s">
        <v>18</v>
      </c>
      <c r="E5" s="20" t="s">
        <v>19</v>
      </c>
      <c r="F5" s="23" t="s">
        <v>12</v>
      </c>
      <c r="G5" s="23">
        <v>2</v>
      </c>
      <c r="H5" s="23">
        <f>3*3</f>
        <v>9</v>
      </c>
      <c r="I5" s="21">
        <v>1845</v>
      </c>
      <c r="J5" s="56">
        <f>H5*I5*G5</f>
        <v>33210</v>
      </c>
    </row>
    <row r="6" s="2" customFormat="1" ht="91" customHeight="1" spans="1:12">
      <c r="A6" s="24">
        <v>5</v>
      </c>
      <c r="B6" s="25" t="s">
        <v>20</v>
      </c>
      <c r="C6" s="26"/>
      <c r="D6" s="27" t="s">
        <v>21</v>
      </c>
      <c r="E6" s="28" t="s">
        <v>22</v>
      </c>
      <c r="F6" s="23" t="s">
        <v>15</v>
      </c>
      <c r="G6" s="23">
        <v>1</v>
      </c>
      <c r="H6" s="23">
        <f>8.5*3</f>
        <v>25.5</v>
      </c>
      <c r="I6" s="23">
        <v>855</v>
      </c>
      <c r="J6" s="56">
        <f>H6*I6*G6</f>
        <v>21802.5</v>
      </c>
      <c r="K6" s="57"/>
      <c r="L6" s="57"/>
    </row>
    <row r="7" s="2" customFormat="1" ht="81" customHeight="1" spans="1:10">
      <c r="A7" s="29"/>
      <c r="B7" s="30"/>
      <c r="C7" s="31"/>
      <c r="D7" s="32"/>
      <c r="E7" s="28" t="s">
        <v>23</v>
      </c>
      <c r="F7" s="23" t="s">
        <v>15</v>
      </c>
      <c r="G7" s="23">
        <v>1</v>
      </c>
      <c r="H7" s="23">
        <v>4</v>
      </c>
      <c r="I7" s="23">
        <v>540</v>
      </c>
      <c r="J7" s="56">
        <f>H7*I7*G7</f>
        <v>2160</v>
      </c>
    </row>
    <row r="8" s="2" customFormat="1" ht="130.5" customHeight="1" spans="1:10">
      <c r="A8" s="17">
        <v>6</v>
      </c>
      <c r="B8" s="18" t="s">
        <v>24</v>
      </c>
      <c r="C8" s="22"/>
      <c r="D8" s="18" t="s">
        <v>25</v>
      </c>
      <c r="E8" s="28" t="s">
        <v>26</v>
      </c>
      <c r="F8" s="23" t="s">
        <v>15</v>
      </c>
      <c r="G8" s="23">
        <v>1</v>
      </c>
      <c r="H8" s="23">
        <f>2*3.5</f>
        <v>7</v>
      </c>
      <c r="I8" s="23">
        <v>980</v>
      </c>
      <c r="J8" s="56">
        <f>H8*I8*G8</f>
        <v>6860</v>
      </c>
    </row>
    <row r="9" s="2" customFormat="1" ht="130.5" customHeight="1" spans="1:10">
      <c r="A9" s="17">
        <v>7</v>
      </c>
      <c r="B9" s="18" t="s">
        <v>27</v>
      </c>
      <c r="C9" s="22"/>
      <c r="D9" s="18" t="s">
        <v>28</v>
      </c>
      <c r="E9" s="33" t="s">
        <v>29</v>
      </c>
      <c r="F9" s="23" t="s">
        <v>15</v>
      </c>
      <c r="G9" s="23">
        <v>1</v>
      </c>
      <c r="H9" s="23">
        <f>3*4</f>
        <v>12</v>
      </c>
      <c r="I9" s="23">
        <v>855</v>
      </c>
      <c r="J9" s="56">
        <f>H9*I9*G9</f>
        <v>10260</v>
      </c>
    </row>
    <row r="10" s="2" customFormat="1" ht="130.5" customHeight="1" spans="1:10">
      <c r="A10" s="17">
        <v>8</v>
      </c>
      <c r="B10" s="18" t="s">
        <v>30</v>
      </c>
      <c r="C10" s="22"/>
      <c r="D10" s="18" t="s">
        <v>31</v>
      </c>
      <c r="E10" s="28" t="s">
        <v>32</v>
      </c>
      <c r="F10" s="23" t="s">
        <v>15</v>
      </c>
      <c r="G10" s="23">
        <v>1</v>
      </c>
      <c r="H10" s="23">
        <f>4.5*3.5</f>
        <v>15.75</v>
      </c>
      <c r="I10" s="23">
        <v>1125</v>
      </c>
      <c r="J10" s="56">
        <f>H10*I10*G10</f>
        <v>17718.75</v>
      </c>
    </row>
    <row r="11" s="2" customFormat="1" ht="130.5" customHeight="1" spans="1:10">
      <c r="A11" s="17">
        <v>9</v>
      </c>
      <c r="B11" s="18" t="s">
        <v>33</v>
      </c>
      <c r="C11" s="22"/>
      <c r="D11" s="18" t="s">
        <v>34</v>
      </c>
      <c r="E11" s="28" t="s">
        <v>35</v>
      </c>
      <c r="F11" s="34" t="s">
        <v>36</v>
      </c>
      <c r="G11" s="34">
        <v>8</v>
      </c>
      <c r="H11" s="34">
        <f>2*1.5</f>
        <v>3</v>
      </c>
      <c r="I11" s="34">
        <v>980</v>
      </c>
      <c r="J11" s="56">
        <f>H11*I11*G11</f>
        <v>23520</v>
      </c>
    </row>
    <row r="12" s="2" customFormat="1" ht="133" customHeight="1" spans="1:10">
      <c r="A12" s="17">
        <v>10</v>
      </c>
      <c r="B12" s="25" t="s">
        <v>37</v>
      </c>
      <c r="C12" s="35"/>
      <c r="D12" s="25" t="s">
        <v>38</v>
      </c>
      <c r="E12" s="36" t="s">
        <v>39</v>
      </c>
      <c r="F12" s="34" t="s">
        <v>15</v>
      </c>
      <c r="G12" s="34">
        <v>1</v>
      </c>
      <c r="H12" s="34">
        <f>6*6.5</f>
        <v>39</v>
      </c>
      <c r="I12" s="34">
        <v>815</v>
      </c>
      <c r="J12" s="56">
        <f>H12*I12*G12</f>
        <v>31785</v>
      </c>
    </row>
    <row r="13" s="2" customFormat="1" ht="130.5" customHeight="1" spans="1:10">
      <c r="A13" s="17">
        <v>11</v>
      </c>
      <c r="B13" s="18" t="s">
        <v>40</v>
      </c>
      <c r="C13" s="22"/>
      <c r="D13" s="18" t="s">
        <v>41</v>
      </c>
      <c r="E13" s="28" t="s">
        <v>42</v>
      </c>
      <c r="F13" s="34" t="s">
        <v>15</v>
      </c>
      <c r="G13" s="34">
        <v>1</v>
      </c>
      <c r="H13" s="34">
        <f>13*10</f>
        <v>130</v>
      </c>
      <c r="I13" s="34">
        <v>1125</v>
      </c>
      <c r="J13" s="56">
        <f>H13*I13*G13</f>
        <v>146250</v>
      </c>
    </row>
    <row r="14" s="2" customFormat="1" ht="130.5" customHeight="1" spans="1:10">
      <c r="A14" s="17">
        <v>12</v>
      </c>
      <c r="B14" s="18" t="s">
        <v>43</v>
      </c>
      <c r="C14" s="22"/>
      <c r="D14" s="18" t="s">
        <v>44</v>
      </c>
      <c r="E14" s="28" t="s">
        <v>45</v>
      </c>
      <c r="F14" s="34" t="s">
        <v>15</v>
      </c>
      <c r="G14" s="34">
        <v>1</v>
      </c>
      <c r="H14" s="34">
        <f t="shared" ref="H14:H16" si="0">1.5*3.5</f>
        <v>5.25</v>
      </c>
      <c r="I14" s="34">
        <v>855</v>
      </c>
      <c r="J14" s="56">
        <f>H14*I14*G14</f>
        <v>4488.75</v>
      </c>
    </row>
    <row r="15" s="2" customFormat="1" ht="25.5" spans="1:10">
      <c r="A15" s="17">
        <v>13</v>
      </c>
      <c r="B15" s="18" t="s">
        <v>46</v>
      </c>
      <c r="C15" s="22"/>
      <c r="D15" s="18"/>
      <c r="E15" s="37" t="s">
        <v>47</v>
      </c>
      <c r="F15" s="34" t="s">
        <v>15</v>
      </c>
      <c r="G15" s="34">
        <v>1</v>
      </c>
      <c r="H15" s="34"/>
      <c r="I15" s="34"/>
      <c r="J15" s="58">
        <f>SUM(J2:J14)*17%</f>
        <v>74329.95</v>
      </c>
    </row>
    <row r="16" s="2" customFormat="1" ht="64.5" spans="1:10">
      <c r="A16" s="38">
        <v>14</v>
      </c>
      <c r="B16" s="39" t="s">
        <v>48</v>
      </c>
      <c r="C16" s="40"/>
      <c r="D16" s="39"/>
      <c r="E16" s="41"/>
      <c r="F16" s="42"/>
      <c r="G16" s="42">
        <v>1</v>
      </c>
      <c r="H16" s="42"/>
      <c r="I16" s="42"/>
      <c r="J16" s="59" t="s">
        <v>49</v>
      </c>
    </row>
    <row r="17" ht="15.75" spans="3:10">
      <c r="C17" s="43" t="s">
        <v>50</v>
      </c>
      <c r="H17" s="44" t="s">
        <v>8</v>
      </c>
      <c r="I17" s="60"/>
      <c r="J17" s="61">
        <f>SUM(J2:J16)</f>
        <v>511564.95</v>
      </c>
    </row>
    <row r="18" ht="15.75" spans="3:10">
      <c r="C18" s="45" t="s">
        <v>51</v>
      </c>
      <c r="D18" s="46"/>
      <c r="E18" s="46"/>
      <c r="F18" s="47"/>
      <c r="H18" s="48" t="s">
        <v>52</v>
      </c>
      <c r="I18" s="62"/>
      <c r="J18" s="63">
        <f>J17*18%</f>
        <v>92081.691</v>
      </c>
    </row>
    <row r="19" ht="103" customHeight="1" spans="3:10">
      <c r="C19" s="49" t="s">
        <v>53</v>
      </c>
      <c r="D19" s="50"/>
      <c r="E19" s="50"/>
      <c r="F19" s="51"/>
      <c r="H19" s="52" t="s">
        <v>54</v>
      </c>
      <c r="I19" s="64"/>
      <c r="J19" s="65">
        <f>J17+J18</f>
        <v>603646.641</v>
      </c>
    </row>
  </sheetData>
  <mergeCells count="6">
    <mergeCell ref="C18:F18"/>
    <mergeCell ref="C19:F19"/>
    <mergeCell ref="A6:A7"/>
    <mergeCell ref="B6:B7"/>
    <mergeCell ref="C6:C7"/>
    <mergeCell ref="D6:D7"/>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64767965-BED5-400C-BB9B-28CAEE3A8534}">
  <ds:schemaRefs/>
</ds:datastoreItem>
</file>

<file path=customXml/itemProps2.xml><?xml version="1.0" encoding="utf-8"?>
<ds:datastoreItem xmlns:ds="http://schemas.openxmlformats.org/officeDocument/2006/customXml" ds:itemID="{29553919-A205-45F1-878F-ED5221E7822F}">
  <ds:schemaRefs/>
</ds:datastoreItem>
</file>

<file path=customXml/itemProps3.xml><?xml version="1.0" encoding="utf-8"?>
<ds:datastoreItem xmlns:ds="http://schemas.openxmlformats.org/officeDocument/2006/customXml" ds:itemID="{C4F7B116-CDCA-4846-B09B-B7E7A04C2FC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HYD-Pizza Hut ISHA FF 27 - BOQ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Tushar Agale</dc:creator>
  <cp:lastModifiedBy>Gaurav</cp:lastModifiedBy>
  <dcterms:created xsi:type="dcterms:W3CDTF">2024-03-06T11:57:00Z</dcterms:created>
  <dcterms:modified xsi:type="dcterms:W3CDTF">2024-04-10T11:56:29Z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y fmtid="{D5CDD505-2E9C-101B-9397-08002B2CF9AE}" pid="3" name="ICV">
    <vt:lpwstr>DA0D7D12F4374FBD9A80926CF350547D_13</vt:lpwstr>
  </property>
  <property fmtid="{D5CDD505-2E9C-101B-9397-08002B2CF9AE}" pid="4" name="KSOProductBuildVer">
    <vt:lpwstr>1033-12.2.0.13489</vt:lpwstr>
  </property>
</Properties>
</file>